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485" activeTab="1"/>
  </bookViews>
  <sheets>
    <sheet name="Hoja1" sheetId="1" r:id="rId1"/>
    <sheet name="Hoja2" sheetId="2" r:id="rId2"/>
  </sheets>
  <calcPr calcId="144525"/>
</workbook>
</file>

<file path=xl/calcChain.xml><?xml version="1.0" encoding="utf-8"?>
<calcChain xmlns="http://schemas.openxmlformats.org/spreadsheetml/2006/main">
  <c r="G17" i="2" l="1"/>
  <c r="G16" i="2"/>
  <c r="E15" i="2" l="1"/>
  <c r="G15" i="2" s="1"/>
  <c r="D31" i="1"/>
  <c r="G14" i="2"/>
  <c r="L13" i="1" l="1"/>
  <c r="E12" i="2"/>
  <c r="E10" i="2"/>
  <c r="G10" i="2" s="1"/>
  <c r="E9" i="2"/>
  <c r="G9" i="2" s="1"/>
  <c r="G12" i="2"/>
  <c r="H11" i="1" l="1"/>
  <c r="F11" i="1"/>
  <c r="F21" i="1"/>
  <c r="F20" i="1"/>
  <c r="F18" i="1"/>
  <c r="F19" i="1"/>
  <c r="F17" i="1"/>
  <c r="F16" i="1"/>
  <c r="F15" i="1"/>
  <c r="F14" i="1"/>
  <c r="F13" i="1"/>
  <c r="F22" i="1" s="1"/>
  <c r="F10" i="1"/>
  <c r="F9" i="1"/>
  <c r="D12" i="1" s="1"/>
  <c r="F8" i="1"/>
  <c r="F24" i="1" l="1"/>
  <c r="F25" i="1" s="1"/>
  <c r="F27" i="1" s="1"/>
  <c r="E13" i="2"/>
  <c r="G13" i="2" s="1"/>
  <c r="J19" i="1"/>
  <c r="K19" i="1" s="1"/>
  <c r="K20" i="1" s="1"/>
  <c r="H22" i="1"/>
  <c r="G18" i="2" l="1"/>
  <c r="G19" i="2" s="1"/>
</calcChain>
</file>

<file path=xl/sharedStrings.xml><?xml version="1.0" encoding="utf-8"?>
<sst xmlns="http://schemas.openxmlformats.org/spreadsheetml/2006/main" count="41" uniqueCount="37">
  <si>
    <t>DESPULPADORA</t>
  </si>
  <si>
    <t>Techo falso plastico</t>
  </si>
  <si>
    <t>pisos</t>
  </si>
  <si>
    <t>pintura</t>
  </si>
  <si>
    <t>area de trabajo</t>
  </si>
  <si>
    <t>caldera</t>
  </si>
  <si>
    <t>salon</t>
  </si>
  <si>
    <t>total</t>
  </si>
  <si>
    <t>largo m</t>
  </si>
  <si>
    <t>ancho m</t>
  </si>
  <si>
    <t>area m2</t>
  </si>
  <si>
    <t xml:space="preserve"> </t>
  </si>
  <si>
    <t>ITEM</t>
  </si>
  <si>
    <t>ACTIVIDAD</t>
  </si>
  <si>
    <t>UNIDAD</t>
  </si>
  <si>
    <t>CANTIDAD</t>
  </si>
  <si>
    <t>V/UNITARIO</t>
  </si>
  <si>
    <t>VALOR TOTAL</t>
  </si>
  <si>
    <t xml:space="preserve">LOCALIZACION Y REPLANTEO </t>
  </si>
  <si>
    <t>M2</t>
  </si>
  <si>
    <t>PRESUPUESTO DESPULPADORA</t>
  </si>
  <si>
    <t>TOTAL COSTO DIRECTO</t>
  </si>
  <si>
    <t xml:space="preserve"> COSTOS INDIRECTOS AIU</t>
  </si>
  <si>
    <t>TOTAL</t>
  </si>
  <si>
    <t>PRELIMINARES</t>
  </si>
  <si>
    <t>DEMOLICIÓN PISO BALDOSA+MORTERO (INCLUYE RETIRO)</t>
  </si>
  <si>
    <t>1gal</t>
  </si>
  <si>
    <t>1 galon</t>
  </si>
  <si>
    <t xml:space="preserve"> SUMINISTRO E INSTALACION TUBERIA PVC SANITARIA D= 3"</t>
  </si>
  <si>
    <t>ML</t>
  </si>
  <si>
    <t>REJILLA</t>
  </si>
  <si>
    <t>ESTUCO Y PINTURA EPOXICA INTERIOR</t>
  </si>
  <si>
    <t>CIELO RASO EN FIBRA DE VIDRIO</t>
  </si>
  <si>
    <t>SALON DE ACTIVIDADES</t>
  </si>
  <si>
    <t>SUMINISTRO E INSTALACIÓN DE BALA FLUORESCENTE</t>
  </si>
  <si>
    <t>UND</t>
  </si>
  <si>
    <t xml:space="preserve">PISO GRANITO PULIDO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</si>
</sst>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/>
    </xf>
    <xf numFmtId="44" fontId="0" fillId="0" borderId="0" xfId="1" applyFont="1"/>
    <xf numFmtId="9" fontId="2" fillId="0" borderId="2" xfId="0" applyNumberFormat="1" applyFont="1" applyBorder="1" applyAlignment="1"/>
    <xf numFmtId="44" fontId="3" fillId="0" borderId="15" xfId="0" applyNumberFormat="1" applyFont="1" applyFill="1" applyBorder="1" applyAlignment="1">
      <alignment horizontal="center" vertical="center"/>
    </xf>
    <xf numFmtId="8" fontId="0" fillId="0" borderId="20" xfId="0" applyNumberFormat="1" applyBorder="1"/>
    <xf numFmtId="0" fontId="0" fillId="0" borderId="11" xfId="0" applyBorder="1" applyAlignment="1">
      <alignment horizontal="center"/>
    </xf>
    <xf numFmtId="8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0" xfId="0" applyNumberFormat="1"/>
    <xf numFmtId="1" fontId="0" fillId="0" borderId="0" xfId="0" applyNumberFormat="1"/>
    <xf numFmtId="43" fontId="0" fillId="0" borderId="0" xfId="2" applyFont="1"/>
    <xf numFmtId="0" fontId="0" fillId="0" borderId="2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0" xfId="0" applyBorder="1" applyAlignment="1">
      <alignment horizontal="center"/>
    </xf>
    <xf numFmtId="8" fontId="0" fillId="0" borderId="19" xfId="0" applyNumberFormat="1" applyBorder="1" applyAlignment="1">
      <alignment horizontal="center"/>
    </xf>
    <xf numFmtId="8" fontId="0" fillId="0" borderId="0" xfId="0" applyNumberFormat="1"/>
    <xf numFmtId="0" fontId="0" fillId="0" borderId="5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8" fontId="0" fillId="0" borderId="29" xfId="0" applyNumberFormat="1" applyBorder="1"/>
    <xf numFmtId="8" fontId="0" fillId="0" borderId="30" xfId="0" applyNumberFormat="1" applyBorder="1"/>
    <xf numFmtId="44" fontId="0" fillId="0" borderId="20" xfId="1" applyFont="1" applyBorder="1"/>
    <xf numFmtId="44" fontId="0" fillId="0" borderId="19" xfId="1" applyFont="1" applyBorder="1"/>
    <xf numFmtId="0" fontId="0" fillId="0" borderId="22" xfId="0" applyBorder="1"/>
    <xf numFmtId="0" fontId="0" fillId="0" borderId="25" xfId="0" applyBorder="1"/>
    <xf numFmtId="0" fontId="0" fillId="0" borderId="26" xfId="0" applyBorder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0" applyNumberFormat="1"/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8" fontId="0" fillId="0" borderId="29" xfId="0" applyNumberFormat="1" applyBorder="1" applyAlignment="1">
      <alignment horizontal="center"/>
    </xf>
    <xf numFmtId="8" fontId="0" fillId="0" borderId="32" xfId="0" applyNumberFormat="1" applyBorder="1" applyAlignment="1">
      <alignment horizontal="center"/>
    </xf>
    <xf numFmtId="8" fontId="0" fillId="0" borderId="13" xfId="0" applyNumberFormat="1" applyBorder="1"/>
    <xf numFmtId="8" fontId="0" fillId="0" borderId="15" xfId="0" applyNumberFormat="1" applyBorder="1"/>
    <xf numFmtId="8" fontId="0" fillId="0" borderId="27" xfId="0" applyNumberFormat="1" applyBorder="1"/>
    <xf numFmtId="8" fontId="0" fillId="0" borderId="19" xfId="0" applyNumberFormat="1" applyBorder="1"/>
    <xf numFmtId="8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2" xfId="0" applyBorder="1"/>
    <xf numFmtId="0" fontId="0" fillId="0" borderId="30" xfId="0" applyBorder="1"/>
    <xf numFmtId="0" fontId="2" fillId="0" borderId="35" xfId="0" applyFont="1" applyBorder="1" applyAlignment="1">
      <alignment horizontal="center"/>
    </xf>
    <xf numFmtId="0" fontId="0" fillId="0" borderId="29" xfId="0" applyBorder="1"/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4" xfId="0" applyFont="1" applyBorder="1" applyAlignment="1">
      <alignment horizontal="left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O31"/>
  <sheetViews>
    <sheetView topLeftCell="A8" workbookViewId="0">
      <selection activeCell="E25" sqref="E25"/>
    </sheetView>
  </sheetViews>
  <sheetFormatPr baseColWidth="10" defaultRowHeight="15" x14ac:dyDescent="0.25"/>
  <cols>
    <col min="3" max="3" width="22.42578125" customWidth="1"/>
    <col min="6" max="6" width="15.140625" bestFit="1" customWidth="1"/>
    <col min="8" max="8" width="14.140625" bestFit="1" customWidth="1"/>
    <col min="11" max="11" width="12.5703125" bestFit="1" customWidth="1"/>
  </cols>
  <sheetData>
    <row r="4" spans="2:15" x14ac:dyDescent="0.25">
      <c r="C4" s="47" t="s">
        <v>0</v>
      </c>
      <c r="D4" s="47"/>
      <c r="E4" s="47"/>
      <c r="F4" s="47"/>
      <c r="G4" s="47"/>
      <c r="H4" s="47"/>
    </row>
    <row r="6" spans="2:15" x14ac:dyDescent="0.25">
      <c r="C6" s="1"/>
      <c r="D6" s="1" t="s">
        <v>8</v>
      </c>
      <c r="E6" s="1" t="s">
        <v>9</v>
      </c>
      <c r="F6" s="1" t="s">
        <v>10</v>
      </c>
    </row>
    <row r="7" spans="2:15" x14ac:dyDescent="0.25">
      <c r="B7">
        <v>1</v>
      </c>
      <c r="C7" s="3" t="s">
        <v>1</v>
      </c>
      <c r="D7" s="2"/>
      <c r="E7" s="2"/>
      <c r="F7" s="2"/>
    </row>
    <row r="8" spans="2:15" x14ac:dyDescent="0.25">
      <c r="C8" s="3" t="s">
        <v>4</v>
      </c>
      <c r="D8" s="2">
        <v>9</v>
      </c>
      <c r="E8" s="2">
        <v>9.6</v>
      </c>
      <c r="F8" s="2">
        <f>+D8*E8</f>
        <v>86.399999999999991</v>
      </c>
    </row>
    <row r="9" spans="2:15" x14ac:dyDescent="0.25">
      <c r="C9" s="3" t="s">
        <v>5</v>
      </c>
      <c r="D9" s="2">
        <v>3</v>
      </c>
      <c r="E9" s="2">
        <v>6.8</v>
      </c>
      <c r="F9" s="2">
        <f>+D9*E9</f>
        <v>20.399999999999999</v>
      </c>
    </row>
    <row r="10" spans="2:15" x14ac:dyDescent="0.25">
      <c r="C10" s="3" t="s">
        <v>6</v>
      </c>
      <c r="D10" s="2">
        <v>3.7</v>
      </c>
      <c r="E10" s="2">
        <v>2.6</v>
      </c>
      <c r="F10" s="2">
        <f>+D10*E10</f>
        <v>9.620000000000001</v>
      </c>
    </row>
    <row r="11" spans="2:15" x14ac:dyDescent="0.25">
      <c r="C11" s="49" t="s">
        <v>7</v>
      </c>
      <c r="D11" s="50"/>
      <c r="E11" s="51"/>
      <c r="F11" s="2">
        <f>+F10+F9+F8</f>
        <v>116.41999999999999</v>
      </c>
      <c r="G11" s="5">
        <v>25000</v>
      </c>
      <c r="H11" s="5">
        <f>+F11*G11</f>
        <v>2910499.9999999995</v>
      </c>
      <c r="N11" t="s">
        <v>26</v>
      </c>
      <c r="O11">
        <v>102900</v>
      </c>
    </row>
    <row r="12" spans="2:15" x14ac:dyDescent="0.25">
      <c r="C12" s="3" t="s">
        <v>2</v>
      </c>
      <c r="D12" s="49">
        <f>+F8+F9+F10</f>
        <v>116.41999999999999</v>
      </c>
      <c r="E12" s="50"/>
      <c r="F12" s="51"/>
    </row>
    <row r="13" spans="2:15" x14ac:dyDescent="0.25">
      <c r="C13" s="48" t="s">
        <v>3</v>
      </c>
      <c r="D13" s="2">
        <v>3.2</v>
      </c>
      <c r="E13" s="2">
        <v>9</v>
      </c>
      <c r="F13" s="2">
        <f>+D13*E13</f>
        <v>28.8</v>
      </c>
      <c r="L13">
        <f>35*3</f>
        <v>105</v>
      </c>
    </row>
    <row r="14" spans="2:15" x14ac:dyDescent="0.25">
      <c r="C14" s="48"/>
      <c r="D14" s="2">
        <v>3.2</v>
      </c>
      <c r="E14" s="2">
        <v>9.1</v>
      </c>
      <c r="F14" s="2">
        <f>+D14*E14</f>
        <v>29.12</v>
      </c>
    </row>
    <row r="15" spans="2:15" x14ac:dyDescent="0.25">
      <c r="C15" s="48"/>
      <c r="D15" s="2">
        <v>3.2</v>
      </c>
      <c r="E15" s="2">
        <v>7.1</v>
      </c>
      <c r="F15" s="2">
        <f>+D15*E15</f>
        <v>22.72</v>
      </c>
    </row>
    <row r="16" spans="2:15" x14ac:dyDescent="0.25">
      <c r="C16" s="48"/>
      <c r="D16" s="2">
        <v>3.2</v>
      </c>
      <c r="E16" s="2">
        <v>5.5</v>
      </c>
      <c r="F16" s="2">
        <f>+D16*E16</f>
        <v>17.600000000000001</v>
      </c>
    </row>
    <row r="17" spans="3:11" x14ac:dyDescent="0.25">
      <c r="C17" s="48"/>
      <c r="D17" s="2">
        <v>3.2</v>
      </c>
      <c r="E17" s="2">
        <v>5.5</v>
      </c>
      <c r="F17" s="2">
        <f>+D17*E17</f>
        <v>17.600000000000001</v>
      </c>
    </row>
    <row r="18" spans="3:11" x14ac:dyDescent="0.25">
      <c r="C18" s="48"/>
      <c r="D18" s="2">
        <v>3.2</v>
      </c>
      <c r="E18" s="2">
        <v>3</v>
      </c>
      <c r="F18" s="2">
        <f>+(D18*E18)*2</f>
        <v>19.200000000000003</v>
      </c>
    </row>
    <row r="19" spans="3:11" x14ac:dyDescent="0.25">
      <c r="C19" s="48"/>
      <c r="D19" s="2">
        <v>3.2</v>
      </c>
      <c r="E19" s="2">
        <v>3</v>
      </c>
      <c r="F19" s="2">
        <f>+D19*E19</f>
        <v>9.6000000000000014</v>
      </c>
      <c r="J19" s="13">
        <f>+F22/35</f>
        <v>5.2845714285714296</v>
      </c>
      <c r="K19" s="5">
        <f>+J19*102900</f>
        <v>543782.40000000014</v>
      </c>
    </row>
    <row r="20" spans="3:11" x14ac:dyDescent="0.25">
      <c r="C20" s="48"/>
      <c r="D20" s="2">
        <v>3.2</v>
      </c>
      <c r="E20" s="2">
        <v>2.6</v>
      </c>
      <c r="F20" s="2">
        <f>+(D20*E20)*2</f>
        <v>16.64</v>
      </c>
      <c r="K20" s="5">
        <f>+K19/F22</f>
        <v>2940</v>
      </c>
    </row>
    <row r="21" spans="3:11" x14ac:dyDescent="0.25">
      <c r="C21" s="48"/>
      <c r="D21" s="2">
        <v>3.2</v>
      </c>
      <c r="E21" s="2">
        <v>3.7</v>
      </c>
      <c r="F21" s="2">
        <f>+(D21*E21)*2</f>
        <v>23.680000000000003</v>
      </c>
    </row>
    <row r="22" spans="3:11" x14ac:dyDescent="0.25">
      <c r="C22" s="1"/>
      <c r="D22" s="2"/>
      <c r="E22" s="2"/>
      <c r="F22" s="2">
        <f>+SUM(F13:F21)</f>
        <v>184.96000000000004</v>
      </c>
      <c r="H22">
        <f>+F22*5%</f>
        <v>9.2480000000000029</v>
      </c>
    </row>
    <row r="23" spans="3:11" x14ac:dyDescent="0.25">
      <c r="F23" s="14"/>
    </row>
    <row r="24" spans="3:11" x14ac:dyDescent="0.25">
      <c r="F24" s="15">
        <f>+F22/G26</f>
        <v>18.496000000000002</v>
      </c>
    </row>
    <row r="25" spans="3:11" x14ac:dyDescent="0.25">
      <c r="C25" s="5"/>
      <c r="F25" s="5">
        <f>+F24*O11</f>
        <v>1903238.4000000001</v>
      </c>
    </row>
    <row r="26" spans="3:11" x14ac:dyDescent="0.25">
      <c r="C26" s="33"/>
      <c r="F26" t="s">
        <v>27</v>
      </c>
      <c r="G26">
        <v>10</v>
      </c>
    </row>
    <row r="27" spans="3:11" x14ac:dyDescent="0.25">
      <c r="C27" s="34"/>
      <c r="F27">
        <f>+F25/F22</f>
        <v>10289.999999999998</v>
      </c>
    </row>
    <row r="29" spans="3:11" x14ac:dyDescent="0.25">
      <c r="F29" s="5"/>
    </row>
    <row r="30" spans="3:11" x14ac:dyDescent="0.25">
      <c r="F30" s="5"/>
    </row>
    <row r="31" spans="3:11" x14ac:dyDescent="0.25">
      <c r="C31" t="s">
        <v>30</v>
      </c>
      <c r="D31">
        <f>0.3*9.6</f>
        <v>2.88</v>
      </c>
    </row>
  </sheetData>
  <mergeCells count="4">
    <mergeCell ref="C4:H4"/>
    <mergeCell ref="C13:C21"/>
    <mergeCell ref="C11:E11"/>
    <mergeCell ref="D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1"/>
  <sheetViews>
    <sheetView tabSelected="1" workbookViewId="0">
      <selection activeCell="H13" sqref="H13"/>
    </sheetView>
  </sheetViews>
  <sheetFormatPr baseColWidth="10" defaultRowHeight="15" x14ac:dyDescent="0.25"/>
  <cols>
    <col min="3" max="3" width="53.28515625" customWidth="1"/>
    <col min="6" max="6" width="13.42578125" customWidth="1"/>
    <col min="7" max="7" width="17.7109375" customWidth="1"/>
  </cols>
  <sheetData>
    <row r="3" spans="2:7" ht="15.75" thickBot="1" x14ac:dyDescent="0.3"/>
    <row r="4" spans="2:7" ht="15.75" thickBot="1" x14ac:dyDescent="0.3">
      <c r="B4" s="52" t="s">
        <v>20</v>
      </c>
      <c r="C4" s="53"/>
      <c r="D4" s="53"/>
      <c r="E4" s="53"/>
      <c r="F4" s="53"/>
      <c r="G4" s="54"/>
    </row>
    <row r="6" spans="2:7" ht="15.75" thickBot="1" x14ac:dyDescent="0.3">
      <c r="B6" t="s">
        <v>11</v>
      </c>
    </row>
    <row r="7" spans="2:7" ht="23.25" customHeight="1" thickBot="1" x14ac:dyDescent="0.3">
      <c r="B7" s="22" t="s">
        <v>12</v>
      </c>
      <c r="C7" s="23" t="s">
        <v>13</v>
      </c>
      <c r="D7" s="24" t="s">
        <v>14</v>
      </c>
      <c r="E7" s="22" t="s">
        <v>15</v>
      </c>
      <c r="F7" s="22" t="s">
        <v>16</v>
      </c>
      <c r="G7" s="23" t="s">
        <v>17</v>
      </c>
    </row>
    <row r="8" spans="2:7" ht="15.75" thickBot="1" x14ac:dyDescent="0.3">
      <c r="B8" s="21">
        <v>1</v>
      </c>
      <c r="C8" s="71" t="s">
        <v>24</v>
      </c>
      <c r="D8" s="71"/>
      <c r="E8" s="71"/>
      <c r="F8" s="71"/>
      <c r="G8" s="72"/>
    </row>
    <row r="9" spans="2:7" x14ac:dyDescent="0.25">
      <c r="B9" s="18">
        <v>1.1000000000000001</v>
      </c>
      <c r="C9" s="30" t="s">
        <v>18</v>
      </c>
      <c r="D9" s="12" t="s">
        <v>19</v>
      </c>
      <c r="E9" s="11">
        <f>9*16.8</f>
        <v>151.20000000000002</v>
      </c>
      <c r="F9" s="28">
        <v>4132</v>
      </c>
      <c r="G9" s="26">
        <f>+F9*E9</f>
        <v>624758.4</v>
      </c>
    </row>
    <row r="10" spans="2:7" ht="15.75" thickBot="1" x14ac:dyDescent="0.3">
      <c r="B10" s="16">
        <v>1.2</v>
      </c>
      <c r="C10" s="31" t="s">
        <v>25</v>
      </c>
      <c r="D10" s="17" t="s">
        <v>19</v>
      </c>
      <c r="E10" s="32">
        <f>+Hoja1!D12</f>
        <v>116.41999999999999</v>
      </c>
      <c r="F10" s="29">
        <v>2031</v>
      </c>
      <c r="G10" s="27">
        <f>+F10*E10</f>
        <v>236449.01999999996</v>
      </c>
    </row>
    <row r="11" spans="2:7" ht="15.75" thickBot="1" x14ac:dyDescent="0.3">
      <c r="B11" s="21">
        <v>2</v>
      </c>
      <c r="C11" s="62" t="s">
        <v>33</v>
      </c>
      <c r="D11" s="64"/>
      <c r="E11" s="64"/>
      <c r="F11" s="64"/>
      <c r="G11" s="63"/>
    </row>
    <row r="12" spans="2:7" x14ac:dyDescent="0.25">
      <c r="B12" s="12">
        <v>2.1</v>
      </c>
      <c r="C12" s="68" t="s">
        <v>36</v>
      </c>
      <c r="D12" s="35" t="s">
        <v>19</v>
      </c>
      <c r="E12" s="11">
        <f>+Hoja1!D12</f>
        <v>116.41999999999999</v>
      </c>
      <c r="F12" s="8">
        <v>155292</v>
      </c>
      <c r="G12" s="39">
        <f t="shared" ref="G12:G16" si="0">+E12*F12</f>
        <v>18079094.639999997</v>
      </c>
    </row>
    <row r="13" spans="2:7" x14ac:dyDescent="0.25">
      <c r="B13" s="69">
        <v>2.2000000000000002</v>
      </c>
      <c r="C13" s="65" t="s">
        <v>31</v>
      </c>
      <c r="D13" s="36" t="s">
        <v>19</v>
      </c>
      <c r="E13" s="9">
        <f>+Hoja1!F22</f>
        <v>184.96000000000004</v>
      </c>
      <c r="F13" s="41">
        <v>16290</v>
      </c>
      <c r="G13" s="40">
        <f t="shared" si="0"/>
        <v>3012998.4000000004</v>
      </c>
    </row>
    <row r="14" spans="2:7" x14ac:dyDescent="0.25">
      <c r="B14" s="70">
        <v>2.4</v>
      </c>
      <c r="C14" s="65" t="s">
        <v>28</v>
      </c>
      <c r="D14" s="37" t="s">
        <v>29</v>
      </c>
      <c r="E14" s="4">
        <v>8</v>
      </c>
      <c r="F14" s="42">
        <v>22786</v>
      </c>
      <c r="G14" s="40">
        <f t="shared" si="0"/>
        <v>182288</v>
      </c>
    </row>
    <row r="15" spans="2:7" x14ac:dyDescent="0.25">
      <c r="B15" s="70">
        <v>2.5</v>
      </c>
      <c r="C15" s="65" t="s">
        <v>32</v>
      </c>
      <c r="D15" s="38" t="s">
        <v>19</v>
      </c>
      <c r="E15" s="25">
        <f>+Hoja1!F11</f>
        <v>116.41999999999999</v>
      </c>
      <c r="F15" s="43">
        <v>70043</v>
      </c>
      <c r="G15" s="40">
        <f t="shared" si="0"/>
        <v>8154406.0599999987</v>
      </c>
    </row>
    <row r="16" spans="2:7" ht="15.75" thickBot="1" x14ac:dyDescent="0.3">
      <c r="B16" s="17">
        <v>2.7</v>
      </c>
      <c r="C16" s="66" t="s">
        <v>34</v>
      </c>
      <c r="D16" s="46" t="s">
        <v>35</v>
      </c>
      <c r="E16" s="32">
        <v>10</v>
      </c>
      <c r="F16" s="44">
        <v>49298</v>
      </c>
      <c r="G16" s="45">
        <f t="shared" si="0"/>
        <v>492980</v>
      </c>
    </row>
    <row r="17" spans="2:7" x14ac:dyDescent="0.25">
      <c r="B17" s="67" t="s">
        <v>21</v>
      </c>
      <c r="C17" s="55"/>
      <c r="D17" s="55"/>
      <c r="E17" s="55"/>
      <c r="F17" s="56"/>
      <c r="G17" s="10">
        <f>G16+G15+G14+G13+G12+G10+G9</f>
        <v>30782974.519999992</v>
      </c>
    </row>
    <row r="18" spans="2:7" ht="15.75" x14ac:dyDescent="0.25">
      <c r="B18" s="57" t="s">
        <v>22</v>
      </c>
      <c r="C18" s="58"/>
      <c r="D18" s="58"/>
      <c r="E18" s="58"/>
      <c r="F18" s="6">
        <v>0.2</v>
      </c>
      <c r="G18" s="7">
        <f>G17*F18</f>
        <v>6156594.9039999992</v>
      </c>
    </row>
    <row r="19" spans="2:7" ht="15.75" thickBot="1" x14ac:dyDescent="0.3">
      <c r="B19" s="59" t="s">
        <v>23</v>
      </c>
      <c r="C19" s="60"/>
      <c r="D19" s="60"/>
      <c r="E19" s="60"/>
      <c r="F19" s="61"/>
      <c r="G19" s="19">
        <f>G17+G18</f>
        <v>36939569.423999995</v>
      </c>
    </row>
    <row r="21" spans="2:7" x14ac:dyDescent="0.25">
      <c r="G21" s="20"/>
    </row>
  </sheetData>
  <mergeCells count="6">
    <mergeCell ref="B4:G4"/>
    <mergeCell ref="B17:F17"/>
    <mergeCell ref="B18:E18"/>
    <mergeCell ref="B19:F19"/>
    <mergeCell ref="C8:G8"/>
    <mergeCell ref="C11:G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PERSONAL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Pavilion dv5</dc:creator>
  <cp:lastModifiedBy>Pavilion dv5</cp:lastModifiedBy>
  <dcterms:created xsi:type="dcterms:W3CDTF">2017-06-07T22:11:36Z</dcterms:created>
  <dcterms:modified xsi:type="dcterms:W3CDTF">2017-06-07T21:19:58Z</dcterms:modified>
</cp:coreProperties>
</file>